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318"/>
  </bookViews>
  <sheets>
    <sheet name="Субсидии" sheetId="11" r:id="rId1"/>
    <sheet name="TimeStamp" sheetId="13" r:id="rId2"/>
  </sheets>
  <definedNames>
    <definedName name="ReportNameYear">Субсидии!$E$6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Субсидии!$T$3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Субсидии!$T$4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Субсидии!$A$1:$AJ$44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J44" i="11" l="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AJ12" i="11"/>
  <c r="AI12" i="11"/>
  <c r="AJ9" i="11"/>
  <c r="AI9" i="11"/>
  <c r="AG9" i="11"/>
  <c r="E6" i="11"/>
  <c r="AI11" i="11"/>
  <c r="AJ11" i="11"/>
  <c r="AE9" i="11"/>
  <c r="AH9" i="11"/>
  <c r="T4" i="11"/>
  <c r="L9" i="11"/>
  <c r="K9" i="11"/>
  <c r="I9" i="11"/>
  <c r="AF9" i="11"/>
  <c r="AD9" i="11"/>
  <c r="AC9" i="11"/>
  <c r="AB9" i="11"/>
  <c r="AA9" i="11"/>
  <c r="Z9" i="11"/>
  <c r="Y9" i="11"/>
  <c r="X9" i="11"/>
  <c r="W9" i="11"/>
  <c r="U9" i="11"/>
  <c r="V9" i="11"/>
  <c r="T9" i="11"/>
  <c r="S9" i="11"/>
  <c r="R9" i="11"/>
  <c r="Q9" i="11"/>
  <c r="P9" i="11"/>
  <c r="O9" i="11"/>
  <c r="N9" i="11"/>
  <c r="M9" i="11"/>
  <c r="J9" i="11"/>
  <c r="H9" i="11"/>
  <c r="G9" i="11"/>
  <c r="F9" i="11"/>
  <c r="E9" i="11"/>
  <c r="T3" i="11"/>
</calcChain>
</file>

<file path=xl/sharedStrings.xml><?xml version="1.0" encoding="utf-8"?>
<sst xmlns="http://schemas.openxmlformats.org/spreadsheetml/2006/main" count="158" uniqueCount="129">
  <si>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</si>
  <si>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</si>
  <si>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</si>
  <si>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</si>
  <si>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</si>
  <si>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</si>
  <si>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</si>
  <si>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</si>
  <si>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</si>
  <si>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</si>
  <si>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</si>
  <si>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</si>
  <si>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</si>
  <si>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</si>
  <si>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</si>
  <si>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</si>
  <si>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</si>
  <si>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</si>
  <si>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</si>
  <si>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</si>
  <si>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</si>
  <si>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</si>
  <si>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</si>
  <si>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</si>
  <si>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</si>
  <si>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</si>
  <si>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</si>
  <si>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</si>
  <si>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</si>
  <si>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</si>
  <si>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</si>
  <si>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</si>
  <si>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03 5 4006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</si>
  <si>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</si>
  <si>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</si>
  <si>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</si>
  <si>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</si>
  <si>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</si>
  <si>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</si>
  <si>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</si>
  <si>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</si>
  <si>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</si>
  <si>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</si>
  <si>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</si>
  <si>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</si>
  <si>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</si>
  <si>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</si>
  <si>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</si>
  <si>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</si>
  <si>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</si>
  <si>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</si>
  <si>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</si>
  <si>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</si>
  <si>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</si>
  <si>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</si>
  <si>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</si>
  <si>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</si>
  <si>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</si>
  <si>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</si>
  <si>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</si>
  <si>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</si>
  <si>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</si>
  <si>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</si>
  <si>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</si>
  <si>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</si>
  <si>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</si>
  <si>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</si>
  <si>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</si>
  <si>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11 2 4006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</si>
  <si>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</si>
  <si>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</si>
  <si>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</si>
  <si>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</si>
  <si>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</si>
  <si>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</si>
  <si>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</si>
  <si>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</si>
  <si>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</si>
  <si>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</si>
  <si>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</si>
  <si>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</si>
  <si>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</si>
  <si>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</si>
  <si>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</si>
  <si>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</si>
  <si>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</si>
  <si>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</si>
  <si>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</si>
  <si>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</si>
  <si>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</si>
  <si>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</si>
  <si>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</si>
  <si>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</si>
  <si>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</si>
  <si>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</si>
  <si>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22 2 4006</t>
  </si>
  <si>
    <t>Пользователь</t>
  </si>
  <si>
    <t>Grosfeld</t>
  </si>
  <si>
    <t>Дата и время AOS</t>
  </si>
  <si>
    <t>2014-10-08T04:26:13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</si>
  <si>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</si>
  <si>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</si>
  <si>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</si>
  <si>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</si>
  <si>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</si>
  <si>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</si>
  <si>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</si>
  <si>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</si>
  <si>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</si>
  <si>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</si>
  <si>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</si>
  <si>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</si>
  <si>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</si>
  <si>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</si>
  <si>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</si>
  <si>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</si>
  <si>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</si>
  <si>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</si>
  <si>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</si>
  <si>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</si>
  <si>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</si>
  <si>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</si>
  <si>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</si>
  <si>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</si>
  <si>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</si>
  <si>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15-17,BudgetCycleTimeSpan</t>
  </si>
  <si>
    <t>102151,Бюджетная роспись по расходам,125557,Модель бюджета,ПроектЗак,BudgetModelId</t>
  </si>
  <si>
    <r>
      <t>Приложение 13</t>
    </r>
    <r>
      <rPr>
        <sz val="18"/>
        <rFont val="Calibri"/>
        <family val="2"/>
        <charset val="204"/>
      </rPr>
      <t>¹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</si>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</sst>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16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9" fillId="2" borderId="3" xfId="0" applyNumberFormat="1" applyFont="1" applyFill="1" applyBorder="1" applyAlignment="1">
      <alignment horizontal="center" vertical="center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164" fontId="10" fillId="3" borderId="3" xfId="0" applyNumberFormat="1" applyFont="1" applyFill="1" applyBorder="1" applyAlignment="1">
      <alignment horizontal="right" vertical="center" shrinkToFit="1"/>
    </xf>
    <xf numFmtId="164" fontId="10" fillId="0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W208"/>
  <sheetViews>
    <sheetView tabSelected="1" view="pageBreakPreview" topLeftCell="O1" zoomScale="70" zoomScaleNormal="70" zoomScaleSheetLayoutView="70" workbookViewId="0">
      <pane ySplit="10" topLeftCell="A11" activePane="bottomLeft" state="frozen"/>
      <selection pane="bottomLeft" activeCell="E6" sqref="E6:T6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20.140625" style="9" customWidth="1"/>
    <col min="5" max="6" width="22.42578125" style="1" customWidth="1"/>
    <col min="7" max="7" width="20.5703125" style="1" customWidth="1"/>
    <col min="8" max="8" width="22" style="1" customWidth="1"/>
    <col min="9" max="9" width="21" style="1" customWidth="1"/>
    <col min="10" max="11" width="20.5703125" style="1" customWidth="1"/>
    <col min="12" max="12" width="22.42578125" style="1" customWidth="1"/>
    <col min="13" max="13" width="19.42578125" style="1" customWidth="1"/>
    <col min="14" max="14" width="19.5703125" style="1" customWidth="1"/>
    <col min="15" max="15" width="19.7109375" style="1" customWidth="1"/>
    <col min="16" max="16" width="20.5703125" style="1" customWidth="1"/>
    <col min="17" max="17" width="20.42578125" style="1" customWidth="1"/>
    <col min="18" max="18" width="20.5703125" style="1" customWidth="1"/>
    <col min="19" max="20" width="20.140625" style="1" customWidth="1"/>
    <col min="21" max="21" width="20.85546875" style="1" customWidth="1"/>
    <col min="22" max="22" width="19.7109375" style="1" customWidth="1"/>
    <col min="23" max="23" width="19.140625" style="1" customWidth="1"/>
    <col min="24" max="24" width="19.5703125" style="1" customWidth="1"/>
    <col min="25" max="25" width="20.140625" style="1" customWidth="1"/>
    <col min="26" max="26" width="20.5703125" style="1" customWidth="1"/>
    <col min="27" max="27" width="20.42578125" style="1" customWidth="1"/>
    <col min="28" max="28" width="19.5703125" style="1" customWidth="1"/>
    <col min="29" max="29" width="21" style="1" customWidth="1"/>
    <col min="30" max="30" width="20.5703125" style="1" customWidth="1"/>
    <col min="31" max="31" width="20.140625" style="1" customWidth="1"/>
    <col min="32" max="32" width="21.140625" style="1" customWidth="1"/>
    <col min="33" max="34" width="22.42578125" style="1" customWidth="1"/>
    <col min="35" max="36" width="23.7109375" style="1" customWidth="1"/>
    <col min="37" max="16384" width="9.140625" style="1"/>
  </cols>
  <sheetData>
    <row r="1" spans="1:49" ht="23.25" x14ac:dyDescent="0.35">
      <c r="A1" s="11">
        <v>2015</v>
      </c>
      <c r="B1" s="7"/>
      <c r="C1" s="7"/>
      <c r="D1" s="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2"/>
      <c r="S1" s="2"/>
      <c r="T1" s="14" t="s">
        <v>127</v>
      </c>
      <c r="U1" s="3"/>
      <c r="V1" s="3"/>
      <c r="W1" s="3"/>
      <c r="X1" s="3"/>
      <c r="AC1" s="2"/>
      <c r="AD1" s="2"/>
      <c r="AE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3.25" x14ac:dyDescent="0.35">
      <c r="A2" s="11">
        <v>2016</v>
      </c>
      <c r="B2" s="7"/>
      <c r="C2" s="7"/>
      <c r="D2" s="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  <c r="S2" s="2"/>
      <c r="T2" s="14" t="s">
        <v>12</v>
      </c>
      <c r="U2" s="3"/>
      <c r="V2" s="3"/>
      <c r="W2" s="3"/>
      <c r="X2" s="3"/>
      <c r="AC2" s="2"/>
      <c r="AD2" s="2"/>
      <c r="AE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3.25" x14ac:dyDescent="0.35">
      <c r="A3" s="11">
        <v>2017</v>
      </c>
      <c r="B3" s="7"/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  <c r="S3" s="2"/>
      <c r="T3" s="14" t="str">
        <f>CONCATENATE("«О краевом бюджете на ",TableHeaderYear1," год ")</f>
        <v xml:space="preserve">«О краевом бюджете на 2015 год </v>
      </c>
      <c r="U3" s="3"/>
      <c r="V3" s="3"/>
      <c r="W3" s="3"/>
      <c r="X3" s="3"/>
      <c r="AC3" s="2"/>
      <c r="AD3" s="2"/>
      <c r="AE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3.25" x14ac:dyDescent="0.35">
      <c r="B4" s="7"/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Q4" s="2"/>
      <c r="S4" s="2"/>
      <c r="T4" s="14" t="str">
        <f>CONCATENATE("и на плановый период ",TableHeaderYear2," и ",TableHeaderYear3," годов»")</f>
        <v>и на плановый период 2016 и 2017 годов»</v>
      </c>
      <c r="U4" s="3"/>
      <c r="V4" s="3"/>
      <c r="W4" s="3"/>
      <c r="X4" s="3"/>
      <c r="AC4" s="2"/>
      <c r="AD4" s="2"/>
      <c r="AE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3.25" x14ac:dyDescent="0.35">
      <c r="B5" s="7"/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Q5" s="2"/>
      <c r="S5" s="2"/>
      <c r="T5" s="14" t="s">
        <v>128</v>
      </c>
      <c r="U5" s="3"/>
      <c r="V5" s="3"/>
      <c r="W5" s="3"/>
      <c r="X5" s="3"/>
      <c r="AC5" s="2"/>
      <c r="AD5" s="2"/>
      <c r="AE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42" customHeight="1" x14ac:dyDescent="0.3">
      <c r="B6" s="8"/>
      <c r="C6" s="8"/>
      <c r="D6" s="8"/>
      <c r="E6" s="47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17"/>
      <c r="V6" s="17"/>
      <c r="W6" s="17"/>
      <c r="X6" s="17"/>
      <c r="Y6" s="17"/>
      <c r="Z6" s="18"/>
      <c r="AA6" s="18"/>
      <c r="AB6" s="18"/>
      <c r="AC6" s="17"/>
      <c r="AD6" s="17"/>
      <c r="AE6" s="17"/>
      <c r="AI6" s="19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15.7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4"/>
      <c r="P7" s="16"/>
      <c r="Q7" s="4"/>
      <c r="R7" s="35"/>
      <c r="S7" s="4"/>
      <c r="T7" s="35" t="s">
        <v>13</v>
      </c>
      <c r="U7" s="4"/>
      <c r="V7" s="6"/>
      <c r="W7" s="6"/>
      <c r="X7" s="6"/>
      <c r="AC7" s="4"/>
      <c r="AD7" s="6"/>
      <c r="AE7" s="6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s="25" customFormat="1" ht="70.5" customHeight="1" x14ac:dyDescent="0.2">
      <c r="A8" s="48" t="s">
        <v>17</v>
      </c>
      <c r="B8" s="46" t="s">
        <v>14</v>
      </c>
      <c r="C8" s="46" t="s">
        <v>15</v>
      </c>
      <c r="D8" s="46" t="s">
        <v>16</v>
      </c>
      <c r="E8" s="50" t="s">
        <v>21</v>
      </c>
      <c r="F8" s="51"/>
      <c r="G8" s="52" t="s">
        <v>0</v>
      </c>
      <c r="H8" s="53"/>
      <c r="I8" s="54" t="s">
        <v>1</v>
      </c>
      <c r="J8" s="55"/>
      <c r="K8" s="56" t="s">
        <v>18</v>
      </c>
      <c r="L8" s="57"/>
      <c r="M8" s="62" t="s">
        <v>2</v>
      </c>
      <c r="N8" s="63"/>
      <c r="O8" s="54" t="s">
        <v>3</v>
      </c>
      <c r="P8" s="55"/>
      <c r="Q8" s="54" t="s">
        <v>4</v>
      </c>
      <c r="R8" s="55"/>
      <c r="S8" s="60" t="s">
        <v>5</v>
      </c>
      <c r="T8" s="61"/>
      <c r="U8" s="60" t="s">
        <v>6</v>
      </c>
      <c r="V8" s="61"/>
      <c r="W8" s="60" t="s">
        <v>11</v>
      </c>
      <c r="X8" s="61"/>
      <c r="Y8" s="60" t="s">
        <v>7</v>
      </c>
      <c r="Z8" s="61"/>
      <c r="AA8" s="60" t="s">
        <v>8</v>
      </c>
      <c r="AB8" s="61"/>
      <c r="AC8" s="60" t="s">
        <v>9</v>
      </c>
      <c r="AD8" s="61"/>
      <c r="AE8" s="60" t="s">
        <v>10</v>
      </c>
      <c r="AF8" s="61"/>
      <c r="AG8" s="52" t="s">
        <v>19</v>
      </c>
      <c r="AH8" s="53"/>
      <c r="AI8" s="58" t="s">
        <v>20</v>
      </c>
      <c r="AJ8" s="59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49" s="25" customFormat="1" ht="18.75" x14ac:dyDescent="0.2">
      <c r="A9" s="49"/>
      <c r="B9" s="46"/>
      <c r="C9" s="46"/>
      <c r="D9" s="46"/>
      <c r="E9" s="22" t="str">
        <f>CONCATENATE(TableHeaderYear2)</f>
        <v>2016</v>
      </c>
      <c r="F9" s="22" t="str">
        <f>CONCATENATE(TableHeaderYear3)</f>
        <v>2017</v>
      </c>
      <c r="G9" s="26" t="str">
        <f>CONCATENATE(TableHeaderYear2)</f>
        <v>2016</v>
      </c>
      <c r="H9" s="26" t="str">
        <f>CONCATENATE(TableHeaderYear3)</f>
        <v>2017</v>
      </c>
      <c r="I9" s="23" t="str">
        <f>CONCATENATE(TableHeaderYear2)</f>
        <v>2016</v>
      </c>
      <c r="J9" s="23" t="str">
        <f>CONCATENATE(TableHeaderYear3)</f>
        <v>2017</v>
      </c>
      <c r="K9" s="23" t="str">
        <f>CONCATENATE(TableHeaderYear2)</f>
        <v>2016</v>
      </c>
      <c r="L9" s="23" t="str">
        <f>CONCATENATE(TableHeaderYear3)</f>
        <v>2017</v>
      </c>
      <c r="M9" s="27" t="str">
        <f>CONCATENATE(TableHeaderYear2)</f>
        <v>2016</v>
      </c>
      <c r="N9" s="27" t="str">
        <f>CONCATENATE(TableHeaderYear3)</f>
        <v>2017</v>
      </c>
      <c r="O9" s="23" t="str">
        <f>CONCATENATE(TableHeaderYear2)</f>
        <v>2016</v>
      </c>
      <c r="P9" s="23" t="str">
        <f>CONCATENATE(TableHeaderYear3)</f>
        <v>2017</v>
      </c>
      <c r="Q9" s="23" t="str">
        <f>CONCATENATE(TableHeaderYear2)</f>
        <v>2016</v>
      </c>
      <c r="R9" s="23" t="str">
        <f>CONCATENATE(TableHeaderYear3)</f>
        <v>2017</v>
      </c>
      <c r="S9" s="26" t="str">
        <f>CONCATENATE(TableHeaderYear2)</f>
        <v>2016</v>
      </c>
      <c r="T9" s="26" t="str">
        <f>CONCATENATE(TableHeaderYear3)</f>
        <v>2017</v>
      </c>
      <c r="U9" s="26" t="str">
        <f>CONCATENATE(TableHeaderYear2)</f>
        <v>2016</v>
      </c>
      <c r="V9" s="26" t="str">
        <f>CONCATENATE(TableHeaderYear3)</f>
        <v>2017</v>
      </c>
      <c r="W9" s="26" t="str">
        <f>CONCATENATE(TableHeaderYear2)</f>
        <v>2016</v>
      </c>
      <c r="X9" s="26" t="str">
        <f>CONCATENATE(TableHeaderYear3)</f>
        <v>2017</v>
      </c>
      <c r="Y9" s="26" t="str">
        <f>CONCATENATE(TableHeaderYear2)</f>
        <v>2016</v>
      </c>
      <c r="Z9" s="26" t="str">
        <f>CONCATENATE(TableHeaderYear3)</f>
        <v>2017</v>
      </c>
      <c r="AA9" s="26" t="str">
        <f>CONCATENATE(TableHeaderYear2)</f>
        <v>2016</v>
      </c>
      <c r="AB9" s="26" t="str">
        <f>CONCATENATE(TableHeaderYear3)</f>
        <v>2017</v>
      </c>
      <c r="AC9" s="26" t="str">
        <f>CONCATENATE(TableHeaderYear2)</f>
        <v>2016</v>
      </c>
      <c r="AD9" s="26" t="str">
        <f>CONCATENATE(TableHeaderYear3)</f>
        <v>2017</v>
      </c>
      <c r="AE9" s="26" t="str">
        <f>CONCATENATE(TableHeaderYear2)</f>
        <v>2016</v>
      </c>
      <c r="AF9" s="26" t="str">
        <f>CONCATENATE(TableHeaderYear3)</f>
        <v>2017</v>
      </c>
      <c r="AG9" s="26" t="str">
        <f>CONCATENATE(TableHeaderYear2)</f>
        <v>2016</v>
      </c>
      <c r="AH9" s="26" t="str">
        <f>CONCATENATE(TableHeaderYear3)</f>
        <v>2017</v>
      </c>
      <c r="AI9" s="28" t="str">
        <f>CONCATENATE(TableHeaderYear2)</f>
        <v>2016</v>
      </c>
      <c r="AJ9" s="28" t="str">
        <f>CONCATENATE(TableHeaderYear3)</f>
        <v>2017</v>
      </c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49" s="13" customFormat="1" x14ac:dyDescent="0.25">
      <c r="A10" s="36">
        <v>1</v>
      </c>
      <c r="B10" s="37">
        <v>2</v>
      </c>
      <c r="C10" s="37">
        <v>3</v>
      </c>
      <c r="D10" s="37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6">
        <v>20</v>
      </c>
      <c r="U10" s="36">
        <v>21</v>
      </c>
      <c r="V10" s="36">
        <v>22</v>
      </c>
      <c r="W10" s="36">
        <v>23</v>
      </c>
      <c r="X10" s="36">
        <v>24</v>
      </c>
      <c r="Y10" s="36">
        <v>25</v>
      </c>
      <c r="Z10" s="36">
        <v>26</v>
      </c>
      <c r="AA10" s="36">
        <v>27</v>
      </c>
      <c r="AB10" s="36">
        <v>28</v>
      </c>
      <c r="AC10" s="36">
        <v>29</v>
      </c>
      <c r="AD10" s="36">
        <v>30</v>
      </c>
      <c r="AE10" s="36">
        <v>31</v>
      </c>
      <c r="AF10" s="36">
        <v>32</v>
      </c>
      <c r="AG10" s="36">
        <v>33</v>
      </c>
      <c r="AH10" s="36">
        <v>34</v>
      </c>
      <c r="AI10" s="38">
        <v>35</v>
      </c>
      <c r="AJ10" s="38">
        <v>36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49" s="21" customFormat="1" ht="131.25" x14ac:dyDescent="0.3">
      <c r="A11" s="39">
        <v>1</v>
      </c>
      <c r="B11" s="40" t="s">
        <v>22</v>
      </c>
      <c r="C11" s="41" t="s">
        <v>23</v>
      </c>
      <c r="D11" s="42" t="s">
        <v>24</v>
      </c>
      <c r="E11" s="43"/>
      <c r="F11" s="43"/>
      <c r="G11" s="43">
        <v>43870</v>
      </c>
      <c r="H11" s="43">
        <v>136545.43</v>
      </c>
      <c r="I11" s="43"/>
      <c r="J11" s="43"/>
      <c r="K11" s="43"/>
      <c r="L11" s="43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5">
        <f>SUM(E11+G11+I11+K11+M11+O11+Q11+S11+U11+W11+Y11+AA11+AC11+AE11+AG11)</f>
        <v>43870</v>
      </c>
      <c r="AJ11" s="45">
        <f>SUM(F11+H11+J11+L11+N11+P11+R11+T11+V11+X11+Z11+AB11+AD11+AF11+AH11)</f>
        <v>136545.43</v>
      </c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  <row r="12" spans="1:49" s="21" customFormat="1" ht="131.25" x14ac:dyDescent="0.3">
      <c r="A12" s="39">
        <v>2</v>
      </c>
      <c r="B12" s="40" t="s">
        <v>22</v>
      </c>
      <c r="C12" s="41" t="s">
        <v>23</v>
      </c>
      <c r="D12" s="42" t="s">
        <v>25</v>
      </c>
      <c r="E12" s="43">
        <v>200000</v>
      </c>
      <c r="F12" s="43"/>
      <c r="G12" s="43"/>
      <c r="H12" s="43"/>
      <c r="I12" s="43"/>
      <c r="J12" s="43"/>
      <c r="K12" s="43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5">
        <f t="shared" ref="AI12:AI44" si="0">SUM(E12+G12+I12+K12+M12+O12+Q12+S12+U12+W12+Y12+AA12+AC12+AE12+AG12)</f>
        <v>200000</v>
      </c>
      <c r="AJ12" s="45">
        <f t="shared" ref="AJ12:AJ44" si="1">SUM(F12+H12+J12+L12+N12+P12+R12+T12+V12+X12+Z12+AB12+AD12+AF12+AH12)</f>
        <v>0</v>
      </c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49" s="21" customFormat="1" ht="168.75" x14ac:dyDescent="0.3">
      <c r="A13" s="39">
        <v>3</v>
      </c>
      <c r="B13" s="40" t="s">
        <v>26</v>
      </c>
      <c r="C13" s="41" t="s">
        <v>27</v>
      </c>
      <c r="D13" s="42" t="s">
        <v>28</v>
      </c>
      <c r="E13" s="43"/>
      <c r="F13" s="43"/>
      <c r="G13" s="43"/>
      <c r="H13" s="43"/>
      <c r="I13" s="43"/>
      <c r="J13" s="43"/>
      <c r="K13" s="43"/>
      <c r="L13" s="43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>
        <v>202640.6</v>
      </c>
      <c r="AH13" s="44">
        <v>213177.84</v>
      </c>
      <c r="AI13" s="45">
        <f t="shared" si="0"/>
        <v>202640.6</v>
      </c>
      <c r="AJ13" s="45">
        <f t="shared" si="1"/>
        <v>213177.84</v>
      </c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  <row r="14" spans="1:49" s="21" customFormat="1" ht="150" x14ac:dyDescent="0.3">
      <c r="A14" s="39">
        <v>4</v>
      </c>
      <c r="B14" s="40" t="s">
        <v>29</v>
      </c>
      <c r="C14" s="41" t="s">
        <v>30</v>
      </c>
      <c r="D14" s="42" t="s">
        <v>24</v>
      </c>
      <c r="E14" s="43">
        <v>420000</v>
      </c>
      <c r="F14" s="43"/>
      <c r="G14" s="43"/>
      <c r="H14" s="43"/>
      <c r="I14" s="43"/>
      <c r="J14" s="43"/>
      <c r="K14" s="43"/>
      <c r="L14" s="43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5">
        <f t="shared" si="0"/>
        <v>420000</v>
      </c>
      <c r="AJ14" s="45">
        <f t="shared" si="1"/>
        <v>0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s="21" customFormat="1" ht="168.75" x14ac:dyDescent="0.3">
      <c r="A15" s="39">
        <v>5</v>
      </c>
      <c r="B15" s="40" t="s">
        <v>31</v>
      </c>
      <c r="C15" s="41" t="s">
        <v>32</v>
      </c>
      <c r="D15" s="42" t="s">
        <v>33</v>
      </c>
      <c r="E15" s="43"/>
      <c r="F15" s="43"/>
      <c r="G15" s="43"/>
      <c r="H15" s="43"/>
      <c r="I15" s="43"/>
      <c r="J15" s="43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>
        <v>2000</v>
      </c>
      <c r="AH15" s="44">
        <v>2000</v>
      </c>
      <c r="AI15" s="45">
        <f t="shared" si="0"/>
        <v>2000</v>
      </c>
      <c r="AJ15" s="45">
        <f t="shared" si="1"/>
        <v>2000</v>
      </c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s="21" customFormat="1" ht="168.75" x14ac:dyDescent="0.3">
      <c r="A16" s="39">
        <v>6</v>
      </c>
      <c r="B16" s="40" t="s">
        <v>34</v>
      </c>
      <c r="C16" s="41" t="s">
        <v>35</v>
      </c>
      <c r="D16" s="42" t="s">
        <v>24</v>
      </c>
      <c r="E16" s="43"/>
      <c r="F16" s="43"/>
      <c r="G16" s="43"/>
      <c r="H16" s="43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>
        <v>118939.38</v>
      </c>
      <c r="AH16" s="44">
        <v>125124.2</v>
      </c>
      <c r="AI16" s="45">
        <f t="shared" si="0"/>
        <v>118939.38</v>
      </c>
      <c r="AJ16" s="45">
        <f t="shared" si="1"/>
        <v>125124.2</v>
      </c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s="21" customFormat="1" ht="150" x14ac:dyDescent="0.3">
      <c r="A17" s="39">
        <v>7</v>
      </c>
      <c r="B17" s="40" t="s">
        <v>36</v>
      </c>
      <c r="C17" s="41" t="s">
        <v>37</v>
      </c>
      <c r="D17" s="42" t="s">
        <v>24</v>
      </c>
      <c r="E17" s="43">
        <v>50000</v>
      </c>
      <c r="F17" s="43"/>
      <c r="G17" s="43"/>
      <c r="H17" s="43"/>
      <c r="I17" s="43"/>
      <c r="J17" s="43"/>
      <c r="K17" s="43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5">
        <f t="shared" si="0"/>
        <v>50000</v>
      </c>
      <c r="AJ17" s="45">
        <f t="shared" si="1"/>
        <v>0</v>
      </c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</row>
    <row r="18" spans="1:49" s="21" customFormat="1" ht="150" x14ac:dyDescent="0.3">
      <c r="A18" s="39">
        <v>8</v>
      </c>
      <c r="B18" s="40" t="s">
        <v>38</v>
      </c>
      <c r="C18" s="41" t="s">
        <v>39</v>
      </c>
      <c r="D18" s="42" t="s">
        <v>24</v>
      </c>
      <c r="E18" s="43"/>
      <c r="F18" s="43"/>
      <c r="G18" s="43"/>
      <c r="H18" s="43"/>
      <c r="I18" s="43"/>
      <c r="J18" s="43"/>
      <c r="K18" s="43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>
        <v>375960.70490000001</v>
      </c>
      <c r="AH18" s="44">
        <v>119129.21988999999</v>
      </c>
      <c r="AI18" s="45">
        <f t="shared" si="0"/>
        <v>375960.70490000001</v>
      </c>
      <c r="AJ18" s="45">
        <f t="shared" si="1"/>
        <v>119129.21988999999</v>
      </c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</row>
    <row r="19" spans="1:49" s="21" customFormat="1" ht="187.5" x14ac:dyDescent="0.3">
      <c r="A19" s="39">
        <v>9</v>
      </c>
      <c r="B19" s="40" t="s">
        <v>40</v>
      </c>
      <c r="C19" s="41" t="s">
        <v>41</v>
      </c>
      <c r="D19" s="42" t="s">
        <v>24</v>
      </c>
      <c r="E19" s="43"/>
      <c r="F19" s="43"/>
      <c r="G19" s="43"/>
      <c r="H19" s="43"/>
      <c r="I19" s="43"/>
      <c r="J19" s="43"/>
      <c r="K19" s="43"/>
      <c r="L19" s="4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>
        <v>49038.2</v>
      </c>
      <c r="AH19" s="44">
        <v>51588.2</v>
      </c>
      <c r="AI19" s="45">
        <f t="shared" si="0"/>
        <v>49038.2</v>
      </c>
      <c r="AJ19" s="45">
        <f t="shared" si="1"/>
        <v>51588.2</v>
      </c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s="21" customFormat="1" ht="150" x14ac:dyDescent="0.3">
      <c r="A20" s="39">
        <v>10</v>
      </c>
      <c r="B20" s="40" t="s">
        <v>42</v>
      </c>
      <c r="C20" s="41" t="s">
        <v>43</v>
      </c>
      <c r="D20" s="42" t="s">
        <v>24</v>
      </c>
      <c r="E20" s="43"/>
      <c r="F20" s="43"/>
      <c r="G20" s="43"/>
      <c r="H20" s="43"/>
      <c r="I20" s="43"/>
      <c r="J20" s="43"/>
      <c r="K20" s="43"/>
      <c r="L20" s="43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>
        <v>100000</v>
      </c>
      <c r="AH20" s="44">
        <v>291461.70510999998</v>
      </c>
      <c r="AI20" s="45">
        <f t="shared" si="0"/>
        <v>100000</v>
      </c>
      <c r="AJ20" s="45">
        <f t="shared" si="1"/>
        <v>291461.70510999998</v>
      </c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</row>
    <row r="21" spans="1:49" s="21" customFormat="1" ht="225" x14ac:dyDescent="0.3">
      <c r="A21" s="39">
        <v>11</v>
      </c>
      <c r="B21" s="40" t="s">
        <v>44</v>
      </c>
      <c r="C21" s="41" t="s">
        <v>45</v>
      </c>
      <c r="D21" s="42" t="s">
        <v>46</v>
      </c>
      <c r="E21" s="43"/>
      <c r="F21" s="43"/>
      <c r="G21" s="43"/>
      <c r="H21" s="43"/>
      <c r="I21" s="43"/>
      <c r="J21" s="43"/>
      <c r="K21" s="43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>
        <v>423214.74</v>
      </c>
      <c r="AH21" s="44">
        <v>444511.86</v>
      </c>
      <c r="AI21" s="45">
        <f t="shared" si="0"/>
        <v>423214.74</v>
      </c>
      <c r="AJ21" s="45">
        <f t="shared" si="1"/>
        <v>444511.86</v>
      </c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</row>
    <row r="22" spans="1:49" s="21" customFormat="1" ht="206.25" x14ac:dyDescent="0.3">
      <c r="A22" s="39">
        <v>12</v>
      </c>
      <c r="B22" s="40" t="s">
        <v>47</v>
      </c>
      <c r="C22" s="41" t="s">
        <v>48</v>
      </c>
      <c r="D22" s="42" t="s">
        <v>46</v>
      </c>
      <c r="E22" s="43"/>
      <c r="F22" s="43"/>
      <c r="G22" s="43"/>
      <c r="H22" s="43"/>
      <c r="I22" s="43"/>
      <c r="J22" s="43"/>
      <c r="K22" s="43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>
        <v>6000</v>
      </c>
      <c r="AH22" s="44">
        <v>7022</v>
      </c>
      <c r="AI22" s="45">
        <f t="shared" si="0"/>
        <v>6000</v>
      </c>
      <c r="AJ22" s="45">
        <f t="shared" si="1"/>
        <v>7022</v>
      </c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</row>
    <row r="23" spans="1:49" s="21" customFormat="1" ht="187.5" x14ac:dyDescent="0.3">
      <c r="A23" s="39">
        <v>13</v>
      </c>
      <c r="B23" s="40" t="s">
        <v>49</v>
      </c>
      <c r="C23" s="41" t="s">
        <v>50</v>
      </c>
      <c r="D23" s="42" t="s">
        <v>46</v>
      </c>
      <c r="E23" s="43">
        <v>100292.4</v>
      </c>
      <c r="F23" s="43">
        <v>100097.03</v>
      </c>
      <c r="G23" s="43"/>
      <c r="H23" s="43"/>
      <c r="I23" s="43"/>
      <c r="J23" s="43"/>
      <c r="K23" s="43"/>
      <c r="L23" s="43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5">
        <f t="shared" si="0"/>
        <v>100292.4</v>
      </c>
      <c r="AJ23" s="45">
        <f t="shared" si="1"/>
        <v>100097.03</v>
      </c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</row>
    <row r="24" spans="1:49" s="21" customFormat="1" ht="225" x14ac:dyDescent="0.3">
      <c r="A24" s="39">
        <v>14</v>
      </c>
      <c r="B24" s="40" t="s">
        <v>51</v>
      </c>
      <c r="C24" s="41" t="s">
        <v>52</v>
      </c>
      <c r="D24" s="42" t="s">
        <v>46</v>
      </c>
      <c r="E24" s="43"/>
      <c r="F24" s="43"/>
      <c r="G24" s="43"/>
      <c r="H24" s="43"/>
      <c r="I24" s="43"/>
      <c r="J24" s="43"/>
      <c r="K24" s="43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>
        <v>81837.399999999994</v>
      </c>
      <c r="AH24" s="44">
        <v>86092.94</v>
      </c>
      <c r="AI24" s="45">
        <f t="shared" si="0"/>
        <v>81837.399999999994</v>
      </c>
      <c r="AJ24" s="45">
        <f t="shared" si="1"/>
        <v>86092.94</v>
      </c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49" s="21" customFormat="1" ht="225" x14ac:dyDescent="0.3">
      <c r="A25" s="39">
        <v>15</v>
      </c>
      <c r="B25" s="40" t="s">
        <v>51</v>
      </c>
      <c r="C25" s="41" t="s">
        <v>52</v>
      </c>
      <c r="D25" s="42" t="s">
        <v>53</v>
      </c>
      <c r="E25" s="43"/>
      <c r="F25" s="43"/>
      <c r="G25" s="43"/>
      <c r="H25" s="43"/>
      <c r="I25" s="43"/>
      <c r="J25" s="43"/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>
        <v>264062.86</v>
      </c>
      <c r="AH25" s="44">
        <v>277794.09999999998</v>
      </c>
      <c r="AI25" s="45">
        <f t="shared" si="0"/>
        <v>264062.86</v>
      </c>
      <c r="AJ25" s="45">
        <f t="shared" si="1"/>
        <v>277794.09999999998</v>
      </c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49" s="21" customFormat="1" ht="168.75" x14ac:dyDescent="0.3">
      <c r="A26" s="39">
        <v>16</v>
      </c>
      <c r="B26" s="40" t="s">
        <v>54</v>
      </c>
      <c r="C26" s="41" t="s">
        <v>55</v>
      </c>
      <c r="D26" s="42" t="s">
        <v>56</v>
      </c>
      <c r="E26" s="43"/>
      <c r="F26" s="43"/>
      <c r="G26" s="43"/>
      <c r="H26" s="43"/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>
        <v>5000</v>
      </c>
      <c r="AH26" s="44">
        <v>5000</v>
      </c>
      <c r="AI26" s="45">
        <f t="shared" si="0"/>
        <v>5000</v>
      </c>
      <c r="AJ26" s="45">
        <f t="shared" si="1"/>
        <v>5000</v>
      </c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</row>
    <row r="27" spans="1:49" s="21" customFormat="1" ht="131.25" x14ac:dyDescent="0.3">
      <c r="A27" s="39">
        <v>17</v>
      </c>
      <c r="B27" s="40" t="s">
        <v>57</v>
      </c>
      <c r="C27" s="41" t="s">
        <v>58</v>
      </c>
      <c r="D27" s="42" t="s">
        <v>24</v>
      </c>
      <c r="E27" s="43"/>
      <c r="F27" s="43"/>
      <c r="G27" s="43"/>
      <c r="H27" s="43"/>
      <c r="I27" s="43"/>
      <c r="J27" s="43"/>
      <c r="K27" s="43"/>
      <c r="L27" s="43"/>
      <c r="M27" s="44"/>
      <c r="N27" s="44"/>
      <c r="O27" s="44"/>
      <c r="P27" s="44"/>
      <c r="Q27" s="44"/>
      <c r="R27" s="44"/>
      <c r="S27" s="44">
        <v>12000</v>
      </c>
      <c r="T27" s="44">
        <v>28000</v>
      </c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5">
        <f t="shared" si="0"/>
        <v>12000</v>
      </c>
      <c r="AJ27" s="45">
        <f t="shared" si="1"/>
        <v>28000</v>
      </c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</row>
    <row r="28" spans="1:49" s="21" customFormat="1" ht="150" x14ac:dyDescent="0.3">
      <c r="A28" s="39">
        <v>18</v>
      </c>
      <c r="B28" s="40" t="s">
        <v>59</v>
      </c>
      <c r="C28" s="41" t="s">
        <v>60</v>
      </c>
      <c r="D28" s="42" t="s">
        <v>61</v>
      </c>
      <c r="E28" s="43"/>
      <c r="F28" s="43"/>
      <c r="G28" s="43"/>
      <c r="H28" s="43"/>
      <c r="I28" s="43"/>
      <c r="J28" s="43"/>
      <c r="K28" s="43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>
        <v>240</v>
      </c>
      <c r="AH28" s="44">
        <v>240</v>
      </c>
      <c r="AI28" s="45">
        <f t="shared" si="0"/>
        <v>240</v>
      </c>
      <c r="AJ28" s="45">
        <f t="shared" si="1"/>
        <v>240</v>
      </c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</row>
    <row r="29" spans="1:49" s="21" customFormat="1" ht="150" x14ac:dyDescent="0.3">
      <c r="A29" s="39">
        <v>19</v>
      </c>
      <c r="B29" s="40" t="s">
        <v>62</v>
      </c>
      <c r="C29" s="41" t="s">
        <v>63</v>
      </c>
      <c r="D29" s="42" t="s">
        <v>61</v>
      </c>
      <c r="E29" s="43"/>
      <c r="F29" s="43"/>
      <c r="G29" s="43"/>
      <c r="H29" s="43"/>
      <c r="I29" s="43"/>
      <c r="J29" s="43"/>
      <c r="K29" s="43"/>
      <c r="L29" s="43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>
        <v>1782</v>
      </c>
      <c r="AH29" s="44">
        <v>3700</v>
      </c>
      <c r="AI29" s="45">
        <f t="shared" si="0"/>
        <v>1782</v>
      </c>
      <c r="AJ29" s="45">
        <f t="shared" si="1"/>
        <v>3700</v>
      </c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</row>
    <row r="30" spans="1:49" s="21" customFormat="1" ht="187.5" x14ac:dyDescent="0.3">
      <c r="A30" s="39">
        <v>20</v>
      </c>
      <c r="B30" s="40" t="s">
        <v>64</v>
      </c>
      <c r="C30" s="41" t="s">
        <v>65</v>
      </c>
      <c r="D30" s="42" t="s">
        <v>66</v>
      </c>
      <c r="E30" s="43"/>
      <c r="F30" s="43"/>
      <c r="G30" s="43"/>
      <c r="H30" s="43"/>
      <c r="I30" s="43"/>
      <c r="J30" s="43"/>
      <c r="K30" s="43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>
        <v>3755</v>
      </c>
      <c r="AH30" s="44">
        <v>3950.3</v>
      </c>
      <c r="AI30" s="45">
        <f t="shared" si="0"/>
        <v>3755</v>
      </c>
      <c r="AJ30" s="45">
        <f t="shared" si="1"/>
        <v>3950.3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</row>
    <row r="31" spans="1:49" s="21" customFormat="1" ht="187.5" x14ac:dyDescent="0.3">
      <c r="A31" s="39">
        <v>21</v>
      </c>
      <c r="B31" s="40" t="s">
        <v>67</v>
      </c>
      <c r="C31" s="41" t="s">
        <v>68</v>
      </c>
      <c r="D31" s="42" t="s">
        <v>66</v>
      </c>
      <c r="E31" s="43"/>
      <c r="F31" s="43"/>
      <c r="G31" s="43"/>
      <c r="H31" s="43"/>
      <c r="I31" s="43"/>
      <c r="J31" s="43"/>
      <c r="K31" s="43"/>
      <c r="L31" s="43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>
        <v>1565.7</v>
      </c>
      <c r="AH31" s="44">
        <v>1647.2</v>
      </c>
      <c r="AI31" s="45">
        <f t="shared" si="0"/>
        <v>1565.7</v>
      </c>
      <c r="AJ31" s="45">
        <f t="shared" si="1"/>
        <v>1647.2</v>
      </c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</row>
    <row r="32" spans="1:49" s="21" customFormat="1" ht="150" x14ac:dyDescent="0.3">
      <c r="A32" s="39">
        <v>22</v>
      </c>
      <c r="B32" s="40" t="s">
        <v>69</v>
      </c>
      <c r="C32" s="41" t="s">
        <v>70</v>
      </c>
      <c r="D32" s="42" t="s">
        <v>66</v>
      </c>
      <c r="E32" s="43"/>
      <c r="F32" s="43"/>
      <c r="G32" s="43"/>
      <c r="H32" s="43"/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>
        <v>73260</v>
      </c>
      <c r="AH32" s="44">
        <v>76230</v>
      </c>
      <c r="AI32" s="45">
        <f t="shared" si="0"/>
        <v>73260</v>
      </c>
      <c r="AJ32" s="45">
        <f t="shared" si="1"/>
        <v>76230</v>
      </c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</row>
    <row r="33" spans="1:49" s="21" customFormat="1" ht="187.5" x14ac:dyDescent="0.3">
      <c r="A33" s="39">
        <v>23</v>
      </c>
      <c r="B33" s="40" t="s">
        <v>71</v>
      </c>
      <c r="C33" s="41" t="s">
        <v>72</v>
      </c>
      <c r="D33" s="42" t="s">
        <v>28</v>
      </c>
      <c r="E33" s="43"/>
      <c r="F33" s="43"/>
      <c r="G33" s="43"/>
      <c r="H33" s="43"/>
      <c r="I33" s="43"/>
      <c r="J33" s="43"/>
      <c r="K33" s="43"/>
      <c r="L33" s="43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>
        <v>45190.06</v>
      </c>
      <c r="AH33" s="44">
        <v>48536.3</v>
      </c>
      <c r="AI33" s="45">
        <f t="shared" si="0"/>
        <v>45190.06</v>
      </c>
      <c r="AJ33" s="45">
        <f t="shared" si="1"/>
        <v>48536.3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</row>
    <row r="34" spans="1:49" s="21" customFormat="1" ht="168.75" x14ac:dyDescent="0.3">
      <c r="A34" s="39">
        <v>24</v>
      </c>
      <c r="B34" s="40" t="s">
        <v>73</v>
      </c>
      <c r="C34" s="41" t="s">
        <v>74</v>
      </c>
      <c r="D34" s="42" t="s">
        <v>75</v>
      </c>
      <c r="E34" s="43"/>
      <c r="F34" s="43"/>
      <c r="G34" s="43"/>
      <c r="H34" s="43"/>
      <c r="I34" s="43"/>
      <c r="J34" s="43"/>
      <c r="K34" s="43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>
        <v>2000</v>
      </c>
      <c r="AH34" s="44">
        <v>2000</v>
      </c>
      <c r="AI34" s="45">
        <f t="shared" si="0"/>
        <v>2000</v>
      </c>
      <c r="AJ34" s="45">
        <f t="shared" si="1"/>
        <v>2000</v>
      </c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</row>
    <row r="35" spans="1:49" s="21" customFormat="1" ht="168.75" x14ac:dyDescent="0.3">
      <c r="A35" s="39">
        <v>25</v>
      </c>
      <c r="B35" s="40" t="s">
        <v>76</v>
      </c>
      <c r="C35" s="41" t="s">
        <v>77</v>
      </c>
      <c r="D35" s="42" t="s">
        <v>78</v>
      </c>
      <c r="E35" s="43"/>
      <c r="F35" s="43"/>
      <c r="G35" s="43"/>
      <c r="H35" s="43"/>
      <c r="I35" s="43"/>
      <c r="J35" s="43"/>
      <c r="K35" s="43"/>
      <c r="L35" s="43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>
        <v>6000</v>
      </c>
      <c r="AH35" s="44">
        <v>6000</v>
      </c>
      <c r="AI35" s="45">
        <f t="shared" si="0"/>
        <v>6000</v>
      </c>
      <c r="AJ35" s="45">
        <f t="shared" si="1"/>
        <v>6000</v>
      </c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</row>
    <row r="36" spans="1:49" s="21" customFormat="1" ht="131.25" x14ac:dyDescent="0.3">
      <c r="A36" s="39">
        <v>26</v>
      </c>
      <c r="B36" s="40" t="s">
        <v>79</v>
      </c>
      <c r="C36" s="41" t="s">
        <v>80</v>
      </c>
      <c r="D36" s="42" t="s">
        <v>53</v>
      </c>
      <c r="E36" s="43">
        <v>529041.179</v>
      </c>
      <c r="F36" s="43">
        <v>290967</v>
      </c>
      <c r="G36" s="43"/>
      <c r="H36" s="43"/>
      <c r="I36" s="43"/>
      <c r="J36" s="43"/>
      <c r="K36" s="43"/>
      <c r="L36" s="43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5">
        <f t="shared" si="0"/>
        <v>529041.179</v>
      </c>
      <c r="AJ36" s="45">
        <f t="shared" si="1"/>
        <v>290967</v>
      </c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</row>
    <row r="37" spans="1:49" s="21" customFormat="1" ht="187.5" x14ac:dyDescent="0.3">
      <c r="A37" s="39">
        <v>27</v>
      </c>
      <c r="B37" s="40" t="s">
        <v>81</v>
      </c>
      <c r="C37" s="41" t="s">
        <v>82</v>
      </c>
      <c r="D37" s="42" t="s">
        <v>83</v>
      </c>
      <c r="E37" s="43"/>
      <c r="F37" s="43"/>
      <c r="G37" s="43"/>
      <c r="H37" s="43"/>
      <c r="I37" s="43"/>
      <c r="J37" s="43"/>
      <c r="K37" s="43"/>
      <c r="L37" s="43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>
        <v>40000</v>
      </c>
      <c r="AH37" s="44">
        <v>45000</v>
      </c>
      <c r="AI37" s="45">
        <f t="shared" si="0"/>
        <v>40000</v>
      </c>
      <c r="AJ37" s="45">
        <f t="shared" si="1"/>
        <v>45000</v>
      </c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</row>
    <row r="38" spans="1:49" s="21" customFormat="1" ht="187.5" x14ac:dyDescent="0.3">
      <c r="A38" s="39">
        <v>28</v>
      </c>
      <c r="B38" s="40" t="s">
        <v>84</v>
      </c>
      <c r="C38" s="41" t="s">
        <v>85</v>
      </c>
      <c r="D38" s="42" t="s">
        <v>33</v>
      </c>
      <c r="E38" s="43"/>
      <c r="F38" s="43"/>
      <c r="G38" s="43"/>
      <c r="H38" s="43"/>
      <c r="I38" s="43"/>
      <c r="J38" s="43"/>
      <c r="K38" s="43"/>
      <c r="L38" s="43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>
        <v>3400</v>
      </c>
      <c r="AH38" s="44">
        <v>3400</v>
      </c>
      <c r="AI38" s="45">
        <f t="shared" si="0"/>
        <v>3400</v>
      </c>
      <c r="AJ38" s="45">
        <f t="shared" si="1"/>
        <v>3400</v>
      </c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</row>
    <row r="39" spans="1:49" s="21" customFormat="1" ht="206.25" x14ac:dyDescent="0.3">
      <c r="A39" s="39">
        <v>29</v>
      </c>
      <c r="B39" s="40" t="s">
        <v>86</v>
      </c>
      <c r="C39" s="41" t="s">
        <v>87</v>
      </c>
      <c r="D39" s="42" t="s">
        <v>61</v>
      </c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>
        <v>1720</v>
      </c>
      <c r="AH39" s="44">
        <v>1850</v>
      </c>
      <c r="AI39" s="45">
        <f t="shared" si="0"/>
        <v>1720</v>
      </c>
      <c r="AJ39" s="45">
        <f t="shared" si="1"/>
        <v>1850</v>
      </c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</row>
    <row r="40" spans="1:49" s="21" customFormat="1" ht="206.25" x14ac:dyDescent="0.3">
      <c r="A40" s="39">
        <v>30</v>
      </c>
      <c r="B40" s="40" t="s">
        <v>86</v>
      </c>
      <c r="C40" s="41" t="s">
        <v>87</v>
      </c>
      <c r="D40" s="42" t="s">
        <v>88</v>
      </c>
      <c r="E40" s="43"/>
      <c r="F40" s="43"/>
      <c r="G40" s="43"/>
      <c r="H40" s="43"/>
      <c r="I40" s="43"/>
      <c r="J40" s="43"/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>
        <v>220</v>
      </c>
      <c r="AH40" s="44">
        <v>230</v>
      </c>
      <c r="AI40" s="45">
        <f t="shared" si="0"/>
        <v>220</v>
      </c>
      <c r="AJ40" s="45">
        <f t="shared" si="1"/>
        <v>230</v>
      </c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</row>
    <row r="41" spans="1:49" s="21" customFormat="1" ht="168.75" x14ac:dyDescent="0.3">
      <c r="A41" s="39">
        <v>31</v>
      </c>
      <c r="B41" s="40" t="s">
        <v>89</v>
      </c>
      <c r="C41" s="41" t="s">
        <v>90</v>
      </c>
      <c r="D41" s="42" t="s">
        <v>91</v>
      </c>
      <c r="E41" s="43">
        <v>990819</v>
      </c>
      <c r="F41" s="43">
        <v>990819</v>
      </c>
      <c r="G41" s="43">
        <v>729557.3</v>
      </c>
      <c r="H41" s="43">
        <v>729557.3</v>
      </c>
      <c r="I41" s="43">
        <v>228097.7</v>
      </c>
      <c r="J41" s="43">
        <v>228097.7</v>
      </c>
      <c r="K41" s="43">
        <v>166197.4</v>
      </c>
      <c r="L41" s="43">
        <v>166197.4</v>
      </c>
      <c r="M41" s="44">
        <v>68363.199999999997</v>
      </c>
      <c r="N41" s="44">
        <v>68363.199999999997</v>
      </c>
      <c r="O41" s="44">
        <v>215344.8</v>
      </c>
      <c r="P41" s="44">
        <v>215344.8</v>
      </c>
      <c r="Q41" s="44">
        <v>158654.39999999999</v>
      </c>
      <c r="R41" s="44">
        <v>158654.39999999999</v>
      </c>
      <c r="S41" s="44">
        <v>53549</v>
      </c>
      <c r="T41" s="44">
        <v>53549</v>
      </c>
      <c r="U41" s="44">
        <v>299690.7</v>
      </c>
      <c r="V41" s="44">
        <v>299690.7</v>
      </c>
      <c r="W41" s="44">
        <v>73660.800000000003</v>
      </c>
      <c r="X41" s="44">
        <v>73660.800000000003</v>
      </c>
      <c r="Y41" s="44">
        <v>145723.5</v>
      </c>
      <c r="Z41" s="44">
        <v>145723.5</v>
      </c>
      <c r="AA41" s="44">
        <v>158926.5</v>
      </c>
      <c r="AB41" s="44">
        <v>158926.5</v>
      </c>
      <c r="AC41" s="44">
        <v>105015.9</v>
      </c>
      <c r="AD41" s="44">
        <v>105015.9</v>
      </c>
      <c r="AE41" s="44">
        <v>157528.5</v>
      </c>
      <c r="AF41" s="44">
        <v>157528.5</v>
      </c>
      <c r="AG41" s="44"/>
      <c r="AH41" s="44"/>
      <c r="AI41" s="45">
        <f t="shared" si="0"/>
        <v>3551128.6999999997</v>
      </c>
      <c r="AJ41" s="45">
        <f t="shared" si="1"/>
        <v>3551128.6999999997</v>
      </c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</row>
    <row r="42" spans="1:49" s="21" customFormat="1" ht="168.75" x14ac:dyDescent="0.3">
      <c r="A42" s="39">
        <v>32</v>
      </c>
      <c r="B42" s="40" t="s">
        <v>92</v>
      </c>
      <c r="C42" s="41" t="s">
        <v>93</v>
      </c>
      <c r="D42" s="42" t="s">
        <v>24</v>
      </c>
      <c r="E42" s="43"/>
      <c r="F42" s="43"/>
      <c r="G42" s="43"/>
      <c r="H42" s="43"/>
      <c r="I42" s="43"/>
      <c r="J42" s="43"/>
      <c r="K42" s="43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>
        <v>110000</v>
      </c>
      <c r="AH42" s="44">
        <v>110000</v>
      </c>
      <c r="AI42" s="45">
        <f t="shared" si="0"/>
        <v>110000</v>
      </c>
      <c r="AJ42" s="45">
        <f t="shared" si="1"/>
        <v>110000</v>
      </c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</row>
    <row r="43" spans="1:49" s="21" customFormat="1" ht="131.25" x14ac:dyDescent="0.3">
      <c r="A43" s="39">
        <v>33</v>
      </c>
      <c r="B43" s="40" t="s">
        <v>94</v>
      </c>
      <c r="C43" s="41" t="s">
        <v>95</v>
      </c>
      <c r="D43" s="42" t="s">
        <v>28</v>
      </c>
      <c r="E43" s="43"/>
      <c r="F43" s="43"/>
      <c r="G43" s="43"/>
      <c r="H43" s="43"/>
      <c r="I43" s="43"/>
      <c r="J43" s="43"/>
      <c r="K43" s="43"/>
      <c r="L43" s="43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>
        <v>50</v>
      </c>
      <c r="AH43" s="44">
        <v>52.6</v>
      </c>
      <c r="AI43" s="45">
        <f t="shared" si="0"/>
        <v>50</v>
      </c>
      <c r="AJ43" s="45">
        <f t="shared" si="1"/>
        <v>52.6</v>
      </c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</row>
    <row r="44" spans="1:49" s="21" customFormat="1" ht="20.25" x14ac:dyDescent="0.3">
      <c r="A44" s="29"/>
      <c r="B44" s="30" t="s">
        <v>20</v>
      </c>
      <c r="C44" s="31"/>
      <c r="D44" s="30"/>
      <c r="E44" s="32">
        <v>2290152.5789999999</v>
      </c>
      <c r="F44" s="32">
        <v>1381883.03</v>
      </c>
      <c r="G44" s="32">
        <v>773427.3</v>
      </c>
      <c r="H44" s="32">
        <v>866102.73</v>
      </c>
      <c r="I44" s="32">
        <v>228097.7</v>
      </c>
      <c r="J44" s="32">
        <v>228097.7</v>
      </c>
      <c r="K44" s="32">
        <v>166197.4</v>
      </c>
      <c r="L44" s="32">
        <v>166197.4</v>
      </c>
      <c r="M44" s="32">
        <v>68363.199999999997</v>
      </c>
      <c r="N44" s="32">
        <v>68363.199999999997</v>
      </c>
      <c r="O44" s="32">
        <v>215344.8</v>
      </c>
      <c r="P44" s="32">
        <v>215344.8</v>
      </c>
      <c r="Q44" s="32">
        <v>158654.39999999999</v>
      </c>
      <c r="R44" s="32">
        <v>158654.39999999999</v>
      </c>
      <c r="S44" s="32">
        <v>65549</v>
      </c>
      <c r="T44" s="32">
        <v>81549</v>
      </c>
      <c r="U44" s="32">
        <v>299690.7</v>
      </c>
      <c r="V44" s="32">
        <v>299690.7</v>
      </c>
      <c r="W44" s="32">
        <v>73660.800000000003</v>
      </c>
      <c r="X44" s="32">
        <v>73660.800000000003</v>
      </c>
      <c r="Y44" s="32">
        <v>145723.5</v>
      </c>
      <c r="Z44" s="32">
        <v>145723.5</v>
      </c>
      <c r="AA44" s="32">
        <v>158926.5</v>
      </c>
      <c r="AB44" s="32">
        <v>158926.5</v>
      </c>
      <c r="AC44" s="32">
        <v>105015.9</v>
      </c>
      <c r="AD44" s="32">
        <v>105015.9</v>
      </c>
      <c r="AE44" s="32">
        <v>157528.5</v>
      </c>
      <c r="AF44" s="32">
        <v>157528.5</v>
      </c>
      <c r="AG44" s="32">
        <v>1917876.6449</v>
      </c>
      <c r="AH44" s="32">
        <v>1925738.4650000001</v>
      </c>
      <c r="AI44" s="45">
        <f t="shared" si="0"/>
        <v>6824208.9238999998</v>
      </c>
      <c r="AJ44" s="45">
        <f t="shared" si="1"/>
        <v>6032476.625</v>
      </c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</row>
    <row r="45" spans="1:49" x14ac:dyDescent="0.25">
      <c r="B45" s="15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x14ac:dyDescent="0.25">
      <c r="B46" s="7"/>
      <c r="C46" s="7"/>
      <c r="D46" s="7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x14ac:dyDescent="0.25">
      <c r="B47" s="7"/>
      <c r="C47" s="7"/>
      <c r="D47" s="7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x14ac:dyDescent="0.25">
      <c r="B48" s="7"/>
      <c r="C48" s="7"/>
      <c r="D48" s="7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2:49" x14ac:dyDescent="0.25">
      <c r="B49" s="7"/>
      <c r="C49" s="7"/>
      <c r="D49" s="7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2:49" x14ac:dyDescent="0.25">
      <c r="B50" s="7"/>
      <c r="C50" s="7"/>
      <c r="D50" s="7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2:49" x14ac:dyDescent="0.25">
      <c r="B51" s="7"/>
      <c r="C51" s="7"/>
      <c r="D51" s="7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2:49" x14ac:dyDescent="0.25">
      <c r="B52" s="7"/>
      <c r="C52" s="7"/>
      <c r="D52" s="7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2:49" x14ac:dyDescent="0.25">
      <c r="B53" s="7"/>
      <c r="C53" s="7"/>
      <c r="D53" s="7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2:49" x14ac:dyDescent="0.25">
      <c r="B54" s="7"/>
      <c r="C54" s="7"/>
      <c r="D54" s="7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2:49" x14ac:dyDescent="0.25">
      <c r="B55" s="7"/>
      <c r="C55" s="7"/>
      <c r="D55" s="7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2:49" x14ac:dyDescent="0.25">
      <c r="B56" s="7"/>
      <c r="C56" s="7"/>
      <c r="D56" s="7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2:49" x14ac:dyDescent="0.25">
      <c r="B57" s="7"/>
      <c r="C57" s="7"/>
      <c r="D57" s="7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2:49" x14ac:dyDescent="0.25">
      <c r="B58" s="7"/>
      <c r="C58" s="7"/>
      <c r="D58" s="7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2:49" x14ac:dyDescent="0.25">
      <c r="B59" s="7"/>
      <c r="C59" s="7"/>
      <c r="D59" s="7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2:49" x14ac:dyDescent="0.25">
      <c r="B60" s="7"/>
      <c r="C60" s="7"/>
      <c r="D60" s="7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2:49" x14ac:dyDescent="0.25">
      <c r="B61" s="7"/>
      <c r="C61" s="7"/>
      <c r="D61" s="7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2:49" x14ac:dyDescent="0.25">
      <c r="B62" s="7"/>
      <c r="C62" s="7"/>
      <c r="D62" s="7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2:49" x14ac:dyDescent="0.25">
      <c r="B63" s="7"/>
      <c r="C63" s="7"/>
      <c r="D63" s="7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2:49" x14ac:dyDescent="0.25">
      <c r="B64" s="7"/>
      <c r="C64" s="7"/>
      <c r="D64" s="7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2:49" x14ac:dyDescent="0.25">
      <c r="B65" s="7"/>
      <c r="C65" s="7"/>
      <c r="D65" s="7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2:49" x14ac:dyDescent="0.25">
      <c r="B66" s="7"/>
      <c r="C66" s="7"/>
      <c r="D66" s="7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2:49" x14ac:dyDescent="0.25">
      <c r="B67" s="7"/>
      <c r="C67" s="7"/>
      <c r="D67" s="7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2:49" x14ac:dyDescent="0.25">
      <c r="B68" s="7"/>
      <c r="C68" s="7"/>
      <c r="D68" s="7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2:49" x14ac:dyDescent="0.25">
      <c r="B69" s="7"/>
      <c r="C69" s="7"/>
      <c r="D69" s="7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2:49" x14ac:dyDescent="0.25">
      <c r="B70" s="7"/>
      <c r="C70" s="7"/>
      <c r="D70" s="7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2:49" x14ac:dyDescent="0.25">
      <c r="B71" s="7"/>
      <c r="C71" s="7"/>
      <c r="D71" s="7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2:49" x14ac:dyDescent="0.25">
      <c r="B72" s="7"/>
      <c r="C72" s="7"/>
      <c r="D72" s="7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2:49" x14ac:dyDescent="0.25">
      <c r="B73" s="7"/>
      <c r="C73" s="7"/>
      <c r="D73" s="7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2:49" x14ac:dyDescent="0.25">
      <c r="B74" s="7"/>
      <c r="C74" s="7"/>
      <c r="D74" s="7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2:49" x14ac:dyDescent="0.25">
      <c r="B75" s="7"/>
      <c r="C75" s="7"/>
      <c r="D75" s="7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2:49" x14ac:dyDescent="0.25">
      <c r="B76" s="7"/>
      <c r="C76" s="7"/>
      <c r="D76" s="7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2:49" x14ac:dyDescent="0.25">
      <c r="B77" s="7"/>
      <c r="C77" s="7"/>
      <c r="D77" s="7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2:49" x14ac:dyDescent="0.25">
      <c r="B78" s="7"/>
      <c r="C78" s="7"/>
      <c r="D78" s="7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2:49" x14ac:dyDescent="0.25">
      <c r="B79" s="7"/>
      <c r="C79" s="7"/>
      <c r="D79" s="7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2:49" x14ac:dyDescent="0.25">
      <c r="B80" s="7"/>
      <c r="C80" s="7"/>
      <c r="D80" s="7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2:49" x14ac:dyDescent="0.25">
      <c r="B81" s="7"/>
      <c r="C81" s="7"/>
      <c r="D81" s="7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2:49" x14ac:dyDescent="0.25">
      <c r="B82" s="7"/>
      <c r="C82" s="7"/>
      <c r="D82" s="7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2:49" x14ac:dyDescent="0.25">
      <c r="B83" s="7"/>
      <c r="C83" s="7"/>
      <c r="D83" s="7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2:49" x14ac:dyDescent="0.25">
      <c r="B84" s="7"/>
      <c r="C84" s="7"/>
      <c r="D84" s="7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2:49" x14ac:dyDescent="0.25">
      <c r="B85" s="7"/>
      <c r="C85" s="7"/>
      <c r="D85" s="7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2:49" x14ac:dyDescent="0.25">
      <c r="B86" s="7"/>
      <c r="C86" s="7"/>
      <c r="D86" s="7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2:49" x14ac:dyDescent="0.25">
      <c r="B87" s="7"/>
      <c r="C87" s="7"/>
      <c r="D87" s="7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2:49" x14ac:dyDescent="0.25">
      <c r="B88" s="7"/>
      <c r="C88" s="7"/>
      <c r="D88" s="7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2:49" x14ac:dyDescent="0.25">
      <c r="B89" s="7"/>
      <c r="C89" s="7"/>
      <c r="D89" s="7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2:49" x14ac:dyDescent="0.25">
      <c r="B90" s="7"/>
      <c r="C90" s="7"/>
      <c r="D90" s="7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2:49" x14ac:dyDescent="0.25">
      <c r="B91" s="7"/>
      <c r="C91" s="7"/>
      <c r="D91" s="7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2:49" x14ac:dyDescent="0.25">
      <c r="B92" s="7"/>
      <c r="C92" s="7"/>
      <c r="D92" s="7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2:49" x14ac:dyDescent="0.25">
      <c r="B93" s="7"/>
      <c r="C93" s="7"/>
      <c r="D93" s="7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2:49" x14ac:dyDescent="0.25">
      <c r="B94" s="7"/>
      <c r="C94" s="7"/>
      <c r="D94" s="7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2:49" x14ac:dyDescent="0.25">
      <c r="B95" s="7"/>
      <c r="C95" s="7"/>
      <c r="D95" s="7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2:49" x14ac:dyDescent="0.25">
      <c r="B96" s="7"/>
      <c r="C96" s="7"/>
      <c r="D96" s="7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</row>
    <row r="127" spans="2:49" x14ac:dyDescent="0.25"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</row>
    <row r="128" spans="2:49" x14ac:dyDescent="0.25"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</row>
    <row r="156" spans="5:36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</row>
    <row r="157" spans="5:36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</row>
    <row r="158" spans="5:36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</row>
    <row r="159" spans="5:36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</row>
    <row r="160" spans="5:36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</row>
    <row r="161" spans="5:36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</row>
    <row r="162" spans="5:36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</row>
    <row r="163" spans="5:36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</row>
    <row r="164" spans="5:36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</row>
    <row r="165" spans="5:36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</row>
    <row r="166" spans="5:36" x14ac:dyDescent="0.25"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</row>
    <row r="167" spans="5:36" x14ac:dyDescent="0.25"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</row>
    <row r="168" spans="5:36" x14ac:dyDescent="0.25"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</row>
    <row r="169" spans="5:36" x14ac:dyDescent="0.25"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</row>
    <row r="170" spans="5:36" x14ac:dyDescent="0.25"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</row>
    <row r="171" spans="5:36" x14ac:dyDescent="0.25"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</row>
    <row r="172" spans="5:36" x14ac:dyDescent="0.25"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</row>
    <row r="173" spans="5:36" x14ac:dyDescent="0.25"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</row>
    <row r="174" spans="5:36" x14ac:dyDescent="0.25"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</row>
    <row r="175" spans="5:36" x14ac:dyDescent="0.25"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</row>
    <row r="176" spans="5:36" x14ac:dyDescent="0.25"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</row>
    <row r="177" spans="5:36" x14ac:dyDescent="0.25"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</row>
    <row r="178" spans="5:36" x14ac:dyDescent="0.25"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</row>
    <row r="179" spans="5:36" x14ac:dyDescent="0.25"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</row>
    <row r="180" spans="5:36" x14ac:dyDescent="0.25"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</row>
    <row r="181" spans="5:36" x14ac:dyDescent="0.25"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</row>
    <row r="182" spans="5:36" x14ac:dyDescent="0.25"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</row>
    <row r="183" spans="5:36" x14ac:dyDescent="0.25"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</row>
    <row r="184" spans="5:36" x14ac:dyDescent="0.25"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</row>
    <row r="185" spans="5:36" x14ac:dyDescent="0.25"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</row>
    <row r="186" spans="5:36" x14ac:dyDescent="0.25"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</row>
    <row r="187" spans="5:36" x14ac:dyDescent="0.25"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</row>
    <row r="188" spans="5:36" x14ac:dyDescent="0.25"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</row>
    <row r="189" spans="5:36" x14ac:dyDescent="0.25"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</row>
    <row r="190" spans="5:36" x14ac:dyDescent="0.25"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</row>
    <row r="191" spans="5:36" x14ac:dyDescent="0.25"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</row>
    <row r="192" spans="5:36" x14ac:dyDescent="0.25"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</row>
    <row r="193" spans="5:36" x14ac:dyDescent="0.25"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</row>
    <row r="194" spans="5:36" x14ac:dyDescent="0.25"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</row>
    <row r="195" spans="5:36" x14ac:dyDescent="0.25"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</row>
    <row r="196" spans="5:36" x14ac:dyDescent="0.25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</row>
    <row r="197" spans="5:36" x14ac:dyDescent="0.25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</row>
    <row r="198" spans="5:36" x14ac:dyDescent="0.25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</row>
    <row r="199" spans="5:36" x14ac:dyDescent="0.25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</row>
    <row r="200" spans="5:36" x14ac:dyDescent="0.25"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</row>
    <row r="201" spans="5:36" x14ac:dyDescent="0.25"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</row>
    <row r="202" spans="5:36" x14ac:dyDescent="0.25"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</row>
    <row r="203" spans="5:36" x14ac:dyDescent="0.25"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</row>
    <row r="204" spans="5:36" x14ac:dyDescent="0.25"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</row>
    <row r="205" spans="5:36" x14ac:dyDescent="0.25"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</row>
    <row r="206" spans="5:36" x14ac:dyDescent="0.25"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</row>
    <row r="207" spans="5:36" x14ac:dyDescent="0.25"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</row>
    <row r="208" spans="5:36" x14ac:dyDescent="0.25"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</row>
  </sheetData>
  <mergeCells count="21">
    <mergeCell ref="AI8:AJ8"/>
    <mergeCell ref="AG8:AH8"/>
    <mergeCell ref="AE8:AF8"/>
    <mergeCell ref="Q8:R8"/>
    <mergeCell ref="S8:T8"/>
    <mergeCell ref="W8:X8"/>
    <mergeCell ref="U8:V8"/>
    <mergeCell ref="Y8:Z8"/>
    <mergeCell ref="AA8:AB8"/>
    <mergeCell ref="AC8:AD8"/>
    <mergeCell ref="B8:B9"/>
    <mergeCell ref="C8:C9"/>
    <mergeCell ref="D8:D9"/>
    <mergeCell ref="E6:T6"/>
    <mergeCell ref="A8:A9"/>
    <mergeCell ref="E8:F8"/>
    <mergeCell ref="G8:H8"/>
    <mergeCell ref="I8:J8"/>
    <mergeCell ref="K8:L8"/>
    <mergeCell ref="O8:P8"/>
    <mergeCell ref="M8:N8"/>
  </mergeCells>
  <phoneticPr fontId="0" type="noConversion"/>
  <pageMargins left="0.31496062992125984" right="0.15748031496062992" top="0.39370078740157483" bottom="0.34" header="0.15748031496062992" footer="0.15748031496062992"/>
  <pageSetup paperSize="9" scale="32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96</v>
      </c>
      <c r="B1" t="s">
        <v>97</v>
      </c>
    </row>
    <row r="2" spans="1:2" x14ac:dyDescent="0.2">
      <c r="A2" t="s">
        <v>98</v>
      </c>
      <c r="B2" t="s">
        <v>99</v>
      </c>
    </row>
    <row r="3" spans="1:2" x14ac:dyDescent="0.2">
      <c r="A3" t="s">
        <v>100</v>
      </c>
      <c r="B3" t="s">
        <v>101</v>
      </c>
    </row>
    <row r="4" spans="1:2" x14ac:dyDescent="0.2">
      <c r="A4" t="s">
        <v>102</v>
      </c>
      <c r="B4" t="s">
        <v>103</v>
      </c>
    </row>
    <row r="5" spans="1:2" x14ac:dyDescent="0.2">
      <c r="A5" t="s">
        <v>104</v>
      </c>
      <c r="B5" t="s">
        <v>105</v>
      </c>
    </row>
    <row r="6" spans="1:2" x14ac:dyDescent="0.2">
      <c r="A6" t="s">
        <v>106</v>
      </c>
      <c r="B6" t="s">
        <v>107</v>
      </c>
    </row>
    <row r="7" spans="1:2" x14ac:dyDescent="0.2">
      <c r="A7" t="s">
        <v>108</v>
      </c>
      <c r="B7" t="s">
        <v>109</v>
      </c>
    </row>
    <row r="8" spans="1:2" x14ac:dyDescent="0.2">
      <c r="A8" t="s">
        <v>110</v>
      </c>
      <c r="B8">
        <v>1.0000000000000001E-5</v>
      </c>
    </row>
    <row r="9" spans="1:2" x14ac:dyDescent="0.2">
      <c r="A9" t="s">
        <v>111</v>
      </c>
      <c r="B9" t="s">
        <v>112</v>
      </c>
    </row>
    <row r="10" spans="1:2" x14ac:dyDescent="0.2">
      <c r="A10" t="s">
        <v>113</v>
      </c>
    </row>
    <row r="11" spans="1:2" x14ac:dyDescent="0.2">
      <c r="A11" t="s">
        <v>114</v>
      </c>
    </row>
    <row r="12" spans="1:2" x14ac:dyDescent="0.2">
      <c r="A12" t="s">
        <v>115</v>
      </c>
      <c r="B12" t="s">
        <v>116</v>
      </c>
    </row>
    <row r="13" spans="1:2" x14ac:dyDescent="0.2">
      <c r="A13" t="s">
        <v>117</v>
      </c>
      <c r="B13" t="b">
        <v>1</v>
      </c>
    </row>
    <row r="14" spans="1:2" x14ac:dyDescent="0.2">
      <c r="A14" t="s">
        <v>118</v>
      </c>
      <c r="B14" t="s">
        <v>119</v>
      </c>
    </row>
    <row r="15" spans="1:2" x14ac:dyDescent="0.2">
      <c r="A15" t="s">
        <v>120</v>
      </c>
      <c r="B15" t="s">
        <v>121</v>
      </c>
    </row>
    <row r="16" spans="1:2" x14ac:dyDescent="0.2">
      <c r="A16" t="s">
        <v>122</v>
      </c>
      <c r="B16" t="s">
        <v>123</v>
      </c>
    </row>
    <row r="17" spans="1:2" x14ac:dyDescent="0.2">
      <c r="A17" t="s">
        <v>122</v>
      </c>
      <c r="B17" t="s">
        <v>124</v>
      </c>
    </row>
    <row r="18" spans="1:2" x14ac:dyDescent="0.2">
      <c r="A18" t="s">
        <v>122</v>
      </c>
      <c r="B18" t="s">
        <v>125</v>
      </c>
    </row>
    <row r="19" spans="1:2" x14ac:dyDescent="0.2">
      <c r="A19" t="s">
        <v>122</v>
      </c>
      <c r="B19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AD85C0-5BA8-4D1B-82F0-7AD6D2BB2D03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2014-10-10T22:42:35Z</cp:lastPrinted>
  <dcterms:created xsi:type="dcterms:W3CDTF">2005-09-08T01:35:00Z</dcterms:created>
  <dcterms:modified xsi:type="dcterms:W3CDTF">2014-11-05T21:39:46Z</dcterms:modified>
</cp:coreProperties>
</file>